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3 Закон КК от 20-06-2017 № 102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ReportNameYear">'Приложение 15'!$B$14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15'!$B$15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15'!$A$1:$R$41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R38" i="11" l="1"/>
  <c r="R39" i="11"/>
  <c r="R40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B14" i="11" l="1"/>
  <c r="R5" i="11" l="1"/>
  <c r="B10" i="11" l="1"/>
  <c r="R11" i="11" l="1"/>
</calcChain>
</file>

<file path=xl/sharedStrings.xml><?xml version="1.0" encoding="utf-8"?>
<sst xmlns="http://schemas.openxmlformats.org/spreadsheetml/2006/main" count="117" uniqueCount="86">
  <si>
    <t>к Закону Камчатского края</t>
  </si>
  <si>
    <t>Наименование целевой статьи</t>
  </si>
  <si>
    <t>ГРБС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</si>
  <si>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</si>
  <si>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</si>
  <si>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</si>
  <si>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</si>
  <si>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</si>
  <si>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Апачинское сельское поселение</t>
  </si>
  <si>
    <t>Мильковское сельское поселение</t>
  </si>
  <si>
    <t>Атласовское сельское поселение</t>
  </si>
  <si>
    <t>Никольское сельское поселение</t>
  </si>
  <si>
    <t>Сельское поселение "село Пахачи"</t>
  </si>
  <si>
    <t>Сельское поселение "село Тигиль"</t>
  </si>
  <si>
    <t>Сельское поселение "село Манилы"</t>
  </si>
  <si>
    <t>Сельское поселение "село Слаутное"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</si>
  <si>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</si>
  <si>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</si>
  <si>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</si>
  <si>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</si>
  <si>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</si>
  <si>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</si>
  <si>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</si>
  <si>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</si>
  <si>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</si>
  <si>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</si>
  <si>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</si>
  <si>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</si>
  <si>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</si>
  <si>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</si>
  <si>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</si>
  <si>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</si>
  <si>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</si>
  <si>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</si>
  <si>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</si>
  <si>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</si>
  <si>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</si>
  <si>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Код направления целевой статьи </t>
  </si>
  <si>
    <t>"О краевом бюджете на 2017 год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</si>
  <si>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</si>
  <si>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</si>
  <si>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</si>
  <si>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</si>
  <si>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</si>
  <si>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</si>
  <si>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 xml:space="preserve"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  </t>
  </si>
  <si>
    <t>40340</t>
  </si>
  <si>
    <t>Министерство жилищно-коммунального хозяйства и энергетики Камчатского края</t>
  </si>
  <si>
    <t>Иные межбюджетные трансферты на замену дымовой трубы котельной "Центральная" с. Манилы Пенжинского района</t>
  </si>
  <si>
    <t>40380</t>
  </si>
  <si>
    <t>Иные межбюджетные трансферты на замену дымовой трубы котельной "Центральная" с. Слаутное Пенжинского района</t>
  </si>
  <si>
    <t>40390</t>
  </si>
  <si>
    <t>Иные межбюджетные трансферты на ремонт сетей теплоснабжения в с. Тигиль Тигильского района</t>
  </si>
  <si>
    <t>40400</t>
  </si>
  <si>
    <t>Иные межбюджетные трансферты на закупку и установку горелки на котельной № 3 в п. Ключи Усть-Камчатского района</t>
  </si>
  <si>
    <t>40410</t>
  </si>
  <si>
    <t>Иные межбюджетные трансферты на закупку и установку котла на котельной № 11 в п. Ключи Усть-Камчатского района</t>
  </si>
  <si>
    <t>40420</t>
  </si>
  <si>
    <t>Иные межбюджетные трансферты на приобретение жилого помещения для семьи Андрияновых, пострадавшей от пожара</t>
  </si>
  <si>
    <t>40430</t>
  </si>
  <si>
    <t>Министерство имущественных и земельных отношений Камчатского края</t>
  </si>
  <si>
    <t>Иные межбюджетные трансферты на ремонт сетей теплоснабжения по ул. Нагорная в с. Паратунка</t>
  </si>
  <si>
    <t>40460</t>
  </si>
  <si>
    <t>Иные межбюджетные трансферты на капитальный ремонт парового котла № 3 котельной ДКВР в с. Мильково Мильковского района</t>
  </si>
  <si>
    <t>40500</t>
  </si>
  <si>
    <t>40510</t>
  </si>
  <si>
    <t>40520</t>
  </si>
  <si>
    <t>Иные межбюджетные трансферты на замену котла № 2 "Ломакин" котельной в с. Сосновка Елизовского района</t>
  </si>
  <si>
    <t>40560</t>
  </si>
  <si>
    <t>Иные межбюджетные трансферты на капитальный ремонт котельной № 1 в п. Раздольный Елизовского района</t>
  </si>
  <si>
    <t>40570</t>
  </si>
  <si>
    <t>Иные межбюджетные трансферты на замену водогрейных котлов Квр 074 котельной № 1 в п. Нагорный Елизовского района</t>
  </si>
  <si>
    <t>40590</t>
  </si>
  <si>
    <t>40600</t>
  </si>
  <si>
    <t>Поддержка отрасли культуры</t>
  </si>
  <si>
    <t>R5190</t>
  </si>
  <si>
    <t>Министерство культуры Камчатского края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</si>
  <si>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</si>
  <si>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</si>
  <si>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</si>
  <si>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от 29.11.2016 № 30</t>
  </si>
  <si>
    <t>Иные межбюджетные трансферты на ремонт тепловых сетей в с. Мильково Мильковского района</t>
  </si>
  <si>
    <t>Иные межбюджетные трансферты на ремонт тепловых сетей в с. Атласово Мильковского района</t>
  </si>
  <si>
    <t>Иные межбюджетные трансферты на ремонт сетей теплоснабжения и водоотведения в с. Никольское Алеутского района</t>
  </si>
  <si>
    <t>Приложение 16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</si>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</sst>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6" fillId="0" borderId="5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4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166" fontId="9" fillId="0" borderId="6" xfId="0" applyNumberFormat="1" applyFont="1" applyFill="1" applyBorder="1" applyAlignment="1">
      <alignment horizontal="right" vertical="center"/>
    </xf>
    <xf numFmtId="49" fontId="16" fillId="0" borderId="5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703"/>
  <sheetViews>
    <sheetView tabSelected="1" view="pageBreakPreview" topLeftCell="C1" zoomScale="70" zoomScaleNormal="50" zoomScaleSheetLayoutView="70" workbookViewId="0">
      <selection activeCell="R7" sqref="R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7" width="20.7109375" style="1" customWidth="1"/>
    <col min="18" max="18" width="24.7109375" style="1" customWidth="1"/>
    <col min="19" max="16384" width="9.140625" style="1"/>
  </cols>
  <sheetData>
    <row r="1" spans="1:18" ht="23.25" x14ac:dyDescent="0.35">
      <c r="R1" s="27" t="s">
        <v>84</v>
      </c>
    </row>
    <row r="2" spans="1:18" ht="23.25" x14ac:dyDescent="0.35">
      <c r="R2" s="27" t="s">
        <v>0</v>
      </c>
    </row>
    <row r="3" spans="1:18" ht="23.25" x14ac:dyDescent="0.35">
      <c r="R3" s="27" t="s">
        <v>20</v>
      </c>
    </row>
    <row r="4" spans="1:18" ht="23.25" x14ac:dyDescent="0.35">
      <c r="R4" s="27" t="s">
        <v>38</v>
      </c>
    </row>
    <row r="5" spans="1:18" ht="23.25" x14ac:dyDescent="0.25">
      <c r="R5" s="40" t="str">
        <f>CONCATENATE("и на плановый период ",2017+1," и ",2017+2," годов""")</f>
        <v>и на плановый период 2018 и 2019 годов"</v>
      </c>
    </row>
    <row r="6" spans="1:18" ht="23.25" x14ac:dyDescent="0.35">
      <c r="R6" s="27" t="s">
        <v>85</v>
      </c>
    </row>
    <row r="8" spans="1:18" ht="27.75" x14ac:dyDescent="0.35">
      <c r="A8" s="7"/>
      <c r="B8" s="50" t="s">
        <v>39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ht="23.25" x14ac:dyDescent="0.35">
      <c r="A9" s="7"/>
      <c r="B9" s="50" t="s">
        <v>0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ht="23.25" x14ac:dyDescent="0.35">
      <c r="A10" s="7"/>
      <c r="B10" s="50" t="str">
        <f>CONCATENATE("''О краевом бюджете на ",2017," год")</f>
        <v>''О краевом бюджете на 2017 год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ht="23.25" x14ac:dyDescent="0.35">
      <c r="A11" s="7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40" t="str">
        <f>CONCATENATE("и на плановый период ",2017+1," и ",2017+2," годов""")</f>
        <v>и на плановый период 2018 и 2019 годов"</v>
      </c>
    </row>
    <row r="12" spans="1:18" ht="23.25" x14ac:dyDescent="0.35">
      <c r="A12" s="7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40" t="s">
        <v>80</v>
      </c>
    </row>
    <row r="13" spans="1:18" ht="23.25" customHeight="1" x14ac:dyDescent="0.35">
      <c r="A13" s="7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41"/>
    </row>
    <row r="14" spans="1:18" ht="42" customHeight="1" x14ac:dyDescent="0.35">
      <c r="A14" s="7"/>
      <c r="B14" s="55" t="str">
        <f>CONCATENATE("Распределение иных межбюджетных трансфертов бюджетам поселений, предоставляемых из краевого бюджета, на ",2017," год ",)</f>
        <v xml:space="preserve">Распределение иных межбюджетных трансфертов бюджетам поселений, предоставляемых из краевого бюджета, на 2017 год 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8" ht="15.75" customHeight="1" x14ac:dyDescent="0.25">
      <c r="B15" s="49" t="s">
        <v>19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13" customFormat="1" ht="62.25" customHeight="1" x14ac:dyDescent="0.2">
      <c r="A16" s="53" t="s">
        <v>16</v>
      </c>
      <c r="B16" s="58" t="s">
        <v>1</v>
      </c>
      <c r="C16" s="60" t="s">
        <v>37</v>
      </c>
      <c r="D16" s="58" t="s">
        <v>2</v>
      </c>
      <c r="E16" s="56" t="s">
        <v>3</v>
      </c>
      <c r="F16" s="51" t="s">
        <v>4</v>
      </c>
      <c r="G16" s="51" t="s">
        <v>5</v>
      </c>
      <c r="H16" s="51" t="s">
        <v>6</v>
      </c>
      <c r="I16" s="51" t="s">
        <v>7</v>
      </c>
      <c r="J16" s="51" t="s">
        <v>8</v>
      </c>
      <c r="K16" s="51" t="s">
        <v>9</v>
      </c>
      <c r="L16" s="51" t="s">
        <v>10</v>
      </c>
      <c r="M16" s="51" t="s">
        <v>11</v>
      </c>
      <c r="N16" s="51" t="s">
        <v>12</v>
      </c>
      <c r="O16" s="51" t="s">
        <v>13</v>
      </c>
      <c r="P16" s="51" t="s">
        <v>14</v>
      </c>
      <c r="Q16" s="51" t="s">
        <v>15</v>
      </c>
      <c r="R16" s="47" t="s">
        <v>18</v>
      </c>
    </row>
    <row r="17" spans="1:19" s="13" customFormat="1" ht="15.75" customHeight="1" x14ac:dyDescent="0.2">
      <c r="A17" s="54"/>
      <c r="B17" s="59"/>
      <c r="C17" s="61"/>
      <c r="D17" s="59"/>
      <c r="E17" s="57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48"/>
    </row>
    <row r="18" spans="1:19" s="12" customFormat="1" x14ac:dyDescent="0.25">
      <c r="A18" s="9">
        <v>1</v>
      </c>
      <c r="B18" s="10">
        <v>2</v>
      </c>
      <c r="C18" s="11" t="s">
        <v>17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  <c r="K18" s="11" t="s">
        <v>29</v>
      </c>
      <c r="L18" s="11" t="s">
        <v>30</v>
      </c>
      <c r="M18" s="11" t="s">
        <v>31</v>
      </c>
      <c r="N18" s="11" t="s">
        <v>32</v>
      </c>
      <c r="O18" s="11" t="s">
        <v>33</v>
      </c>
      <c r="P18" s="11" t="s">
        <v>34</v>
      </c>
      <c r="Q18" s="11" t="s">
        <v>35</v>
      </c>
      <c r="R18" s="11" t="s">
        <v>36</v>
      </c>
    </row>
    <row r="19" spans="1:19" s="6" customFormat="1" ht="56.25" x14ac:dyDescent="0.25">
      <c r="A19" s="18" t="s">
        <v>40</v>
      </c>
      <c r="B19" s="22" t="s">
        <v>41</v>
      </c>
      <c r="C19" s="23" t="s">
        <v>42</v>
      </c>
      <c r="D19" s="19" t="s">
        <v>43</v>
      </c>
      <c r="E19" s="42"/>
      <c r="F19" s="42"/>
      <c r="G19" s="42"/>
      <c r="H19" s="42"/>
      <c r="I19" s="42"/>
      <c r="J19" s="42">
        <v>10090.517</v>
      </c>
      <c r="K19" s="42"/>
      <c r="L19" s="42"/>
      <c r="M19" s="42"/>
      <c r="N19" s="42"/>
      <c r="O19" s="42"/>
      <c r="P19" s="42"/>
      <c r="Q19" s="43"/>
      <c r="R19" s="42">
        <f t="shared" ref="R19:R40" si="0">SUM(E19:Q19)</f>
        <v>10090.517</v>
      </c>
      <c r="S19" s="25"/>
    </row>
    <row r="20" spans="1:19" s="6" customFormat="1" ht="112.5" x14ac:dyDescent="0.25">
      <c r="A20" s="18" t="s">
        <v>44</v>
      </c>
      <c r="B20" s="22" t="s">
        <v>45</v>
      </c>
      <c r="C20" s="23" t="s">
        <v>46</v>
      </c>
      <c r="D20" s="19" t="s">
        <v>47</v>
      </c>
      <c r="E20" s="42"/>
      <c r="F20" s="42"/>
      <c r="G20" s="42"/>
      <c r="H20" s="42"/>
      <c r="I20" s="42"/>
      <c r="J20" s="42"/>
      <c r="K20" s="42"/>
      <c r="L20" s="42"/>
      <c r="M20" s="42"/>
      <c r="N20" s="42">
        <v>3075.2</v>
      </c>
      <c r="O20" s="42"/>
      <c r="P20" s="42"/>
      <c r="Q20" s="43"/>
      <c r="R20" s="42">
        <f t="shared" si="0"/>
        <v>3075.2</v>
      </c>
      <c r="S20" s="25"/>
    </row>
    <row r="21" spans="1:19" s="6" customFormat="1" ht="112.5" x14ac:dyDescent="0.25">
      <c r="A21" s="18" t="s">
        <v>17</v>
      </c>
      <c r="B21" s="22" t="s">
        <v>48</v>
      </c>
      <c r="C21" s="23" t="s">
        <v>49</v>
      </c>
      <c r="D21" s="19" t="s">
        <v>47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>
        <v>5900</v>
      </c>
      <c r="Q21" s="43"/>
      <c r="R21" s="42">
        <f t="shared" si="0"/>
        <v>5900</v>
      </c>
      <c r="S21" s="25"/>
    </row>
    <row r="22" spans="1:19" s="6" customFormat="1" ht="112.5" x14ac:dyDescent="0.25">
      <c r="A22" s="18" t="s">
        <v>22</v>
      </c>
      <c r="B22" s="22" t="s">
        <v>50</v>
      </c>
      <c r="C22" s="23" t="s">
        <v>51</v>
      </c>
      <c r="D22" s="19" t="s">
        <v>47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3">
        <v>3600</v>
      </c>
      <c r="R22" s="42">
        <f t="shared" si="0"/>
        <v>3600</v>
      </c>
      <c r="S22" s="25"/>
    </row>
    <row r="23" spans="1:19" s="6" customFormat="1" ht="112.5" x14ac:dyDescent="0.25">
      <c r="A23" s="18" t="s">
        <v>23</v>
      </c>
      <c r="B23" s="22" t="s">
        <v>52</v>
      </c>
      <c r="C23" s="23" t="s">
        <v>53</v>
      </c>
      <c r="D23" s="19" t="s">
        <v>47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>
        <v>5030</v>
      </c>
      <c r="P23" s="42"/>
      <c r="Q23" s="43"/>
      <c r="R23" s="42">
        <f t="shared" si="0"/>
        <v>5030</v>
      </c>
      <c r="S23" s="25"/>
    </row>
    <row r="24" spans="1:19" s="6" customFormat="1" ht="112.5" x14ac:dyDescent="0.25">
      <c r="A24" s="18" t="s">
        <v>24</v>
      </c>
      <c r="B24" s="22" t="s">
        <v>54</v>
      </c>
      <c r="C24" s="23" t="s">
        <v>55</v>
      </c>
      <c r="D24" s="19" t="s">
        <v>47</v>
      </c>
      <c r="E24" s="42"/>
      <c r="F24" s="42"/>
      <c r="G24" s="42"/>
      <c r="H24" s="42"/>
      <c r="I24" s="42">
        <v>207.5</v>
      </c>
      <c r="J24" s="42"/>
      <c r="K24" s="42"/>
      <c r="L24" s="42"/>
      <c r="M24" s="42"/>
      <c r="N24" s="42"/>
      <c r="O24" s="42"/>
      <c r="P24" s="42"/>
      <c r="Q24" s="43"/>
      <c r="R24" s="42">
        <f t="shared" si="0"/>
        <v>207.5</v>
      </c>
      <c r="S24" s="25"/>
    </row>
    <row r="25" spans="1:19" s="6" customFormat="1" ht="112.5" x14ac:dyDescent="0.25">
      <c r="A25" s="18" t="s">
        <v>25</v>
      </c>
      <c r="B25" s="22" t="s">
        <v>56</v>
      </c>
      <c r="C25" s="23" t="s">
        <v>57</v>
      </c>
      <c r="D25" s="19" t="s">
        <v>47</v>
      </c>
      <c r="E25" s="42"/>
      <c r="F25" s="42"/>
      <c r="G25" s="42"/>
      <c r="H25" s="42"/>
      <c r="I25" s="42">
        <v>1000</v>
      </c>
      <c r="J25" s="42"/>
      <c r="K25" s="42"/>
      <c r="L25" s="42"/>
      <c r="M25" s="42"/>
      <c r="N25" s="42"/>
      <c r="O25" s="42"/>
      <c r="P25" s="42"/>
      <c r="Q25" s="43"/>
      <c r="R25" s="42">
        <f t="shared" si="0"/>
        <v>1000</v>
      </c>
      <c r="S25" s="25"/>
    </row>
    <row r="26" spans="1:19" s="6" customFormat="1" ht="93.75" x14ac:dyDescent="0.25">
      <c r="A26" s="18" t="s">
        <v>26</v>
      </c>
      <c r="B26" s="22" t="s">
        <v>58</v>
      </c>
      <c r="C26" s="23" t="s">
        <v>59</v>
      </c>
      <c r="D26" s="19" t="s">
        <v>60</v>
      </c>
      <c r="E26" s="42">
        <v>2070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3"/>
      <c r="R26" s="42">
        <f t="shared" si="0"/>
        <v>2070</v>
      </c>
      <c r="S26" s="25"/>
    </row>
    <row r="27" spans="1:19" s="6" customFormat="1" ht="112.5" x14ac:dyDescent="0.25">
      <c r="A27" s="18" t="s">
        <v>27</v>
      </c>
      <c r="B27" s="22" t="s">
        <v>61</v>
      </c>
      <c r="C27" s="23" t="s">
        <v>62</v>
      </c>
      <c r="D27" s="19" t="s">
        <v>47</v>
      </c>
      <c r="E27" s="42"/>
      <c r="F27" s="42"/>
      <c r="G27" s="42"/>
      <c r="H27" s="42">
        <v>9076.0439999999999</v>
      </c>
      <c r="I27" s="42"/>
      <c r="J27" s="42"/>
      <c r="K27" s="42"/>
      <c r="L27" s="42"/>
      <c r="M27" s="42"/>
      <c r="N27" s="42"/>
      <c r="O27" s="42"/>
      <c r="P27" s="42"/>
      <c r="Q27" s="43"/>
      <c r="R27" s="42">
        <f t="shared" si="0"/>
        <v>9076.0439999999999</v>
      </c>
      <c r="S27" s="25"/>
    </row>
    <row r="28" spans="1:19" s="6" customFormat="1" ht="112.5" x14ac:dyDescent="0.25">
      <c r="A28" s="18" t="s">
        <v>28</v>
      </c>
      <c r="B28" s="22" t="s">
        <v>63</v>
      </c>
      <c r="C28" s="23" t="s">
        <v>64</v>
      </c>
      <c r="D28" s="19" t="s">
        <v>47</v>
      </c>
      <c r="E28" s="42"/>
      <c r="F28" s="42"/>
      <c r="G28" s="42"/>
      <c r="H28" s="42"/>
      <c r="I28" s="42"/>
      <c r="J28" s="42"/>
      <c r="K28" s="42">
        <v>18300</v>
      </c>
      <c r="L28" s="42"/>
      <c r="M28" s="42"/>
      <c r="N28" s="42"/>
      <c r="O28" s="42"/>
      <c r="P28" s="42"/>
      <c r="Q28" s="43"/>
      <c r="R28" s="42">
        <f t="shared" si="0"/>
        <v>18300</v>
      </c>
      <c r="S28" s="25"/>
    </row>
    <row r="29" spans="1:19" s="6" customFormat="1" ht="112.5" x14ac:dyDescent="0.25">
      <c r="A29" s="18" t="s">
        <v>29</v>
      </c>
      <c r="B29" s="22" t="s">
        <v>81</v>
      </c>
      <c r="C29" s="23" t="s">
        <v>65</v>
      </c>
      <c r="D29" s="19" t="s">
        <v>47</v>
      </c>
      <c r="E29" s="42"/>
      <c r="F29" s="42"/>
      <c r="G29" s="42"/>
      <c r="H29" s="42"/>
      <c r="I29" s="42"/>
      <c r="J29" s="42"/>
      <c r="K29" s="42">
        <v>5059.28</v>
      </c>
      <c r="L29" s="42"/>
      <c r="M29" s="42"/>
      <c r="N29" s="42"/>
      <c r="O29" s="42"/>
      <c r="P29" s="42"/>
      <c r="Q29" s="43"/>
      <c r="R29" s="42">
        <f t="shared" si="0"/>
        <v>5059.28</v>
      </c>
      <c r="S29" s="25"/>
    </row>
    <row r="30" spans="1:19" s="6" customFormat="1" ht="112.5" x14ac:dyDescent="0.25">
      <c r="A30" s="18" t="s">
        <v>30</v>
      </c>
      <c r="B30" s="22" t="s">
        <v>82</v>
      </c>
      <c r="C30" s="23" t="s">
        <v>66</v>
      </c>
      <c r="D30" s="19" t="s">
        <v>47</v>
      </c>
      <c r="E30" s="42"/>
      <c r="F30" s="42"/>
      <c r="G30" s="42"/>
      <c r="H30" s="42"/>
      <c r="I30" s="42"/>
      <c r="J30" s="42"/>
      <c r="K30" s="42"/>
      <c r="L30" s="42">
        <v>1112.68</v>
      </c>
      <c r="M30" s="42"/>
      <c r="N30" s="42"/>
      <c r="O30" s="42"/>
      <c r="P30" s="42"/>
      <c r="Q30" s="43"/>
      <c r="R30" s="42">
        <f t="shared" si="0"/>
        <v>1112.68</v>
      </c>
      <c r="S30" s="25"/>
    </row>
    <row r="31" spans="1:19" s="6" customFormat="1" ht="112.5" x14ac:dyDescent="0.25">
      <c r="A31" s="18" t="s">
        <v>31</v>
      </c>
      <c r="B31" s="22" t="s">
        <v>67</v>
      </c>
      <c r="C31" s="23" t="s">
        <v>68</v>
      </c>
      <c r="D31" s="19" t="s">
        <v>47</v>
      </c>
      <c r="E31" s="42"/>
      <c r="F31" s="42">
        <v>1800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3"/>
      <c r="R31" s="42">
        <f t="shared" si="0"/>
        <v>1800</v>
      </c>
      <c r="S31" s="25"/>
    </row>
    <row r="32" spans="1:19" s="6" customFormat="1" ht="112.5" x14ac:dyDescent="0.25">
      <c r="A32" s="18" t="s">
        <v>32</v>
      </c>
      <c r="B32" s="22" t="s">
        <v>69</v>
      </c>
      <c r="C32" s="23" t="s">
        <v>70</v>
      </c>
      <c r="D32" s="19" t="s">
        <v>47</v>
      </c>
      <c r="E32" s="42">
        <v>24060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3"/>
      <c r="R32" s="42">
        <f t="shared" si="0"/>
        <v>24060</v>
      </c>
      <c r="S32" s="25"/>
    </row>
    <row r="33" spans="1:20" s="6" customFormat="1" ht="112.5" x14ac:dyDescent="0.25">
      <c r="A33" s="18" t="s">
        <v>33</v>
      </c>
      <c r="B33" s="22" t="s">
        <v>71</v>
      </c>
      <c r="C33" s="23" t="s">
        <v>72</v>
      </c>
      <c r="D33" s="19" t="s">
        <v>47</v>
      </c>
      <c r="E33" s="42"/>
      <c r="F33" s="42"/>
      <c r="G33" s="42">
        <v>6350</v>
      </c>
      <c r="H33" s="42"/>
      <c r="I33" s="42"/>
      <c r="J33" s="42"/>
      <c r="K33" s="42"/>
      <c r="L33" s="42"/>
      <c r="M33" s="42"/>
      <c r="N33" s="42"/>
      <c r="O33" s="42"/>
      <c r="P33" s="42"/>
      <c r="Q33" s="43"/>
      <c r="R33" s="42">
        <f t="shared" si="0"/>
        <v>6350</v>
      </c>
      <c r="S33" s="25"/>
    </row>
    <row r="34" spans="1:20" s="6" customFormat="1" ht="112.5" x14ac:dyDescent="0.25">
      <c r="A34" s="18" t="s">
        <v>34</v>
      </c>
      <c r="B34" s="22" t="s">
        <v>83</v>
      </c>
      <c r="C34" s="23" t="s">
        <v>73</v>
      </c>
      <c r="D34" s="19" t="s">
        <v>47</v>
      </c>
      <c r="E34" s="42"/>
      <c r="F34" s="42"/>
      <c r="G34" s="42"/>
      <c r="H34" s="42"/>
      <c r="I34" s="42"/>
      <c r="J34" s="42"/>
      <c r="K34" s="42"/>
      <c r="L34" s="42"/>
      <c r="M34" s="42">
        <v>3791.92</v>
      </c>
      <c r="N34" s="42"/>
      <c r="O34" s="42"/>
      <c r="P34" s="42"/>
      <c r="Q34" s="43"/>
      <c r="R34" s="42">
        <f t="shared" si="0"/>
        <v>3791.92</v>
      </c>
      <c r="S34" s="25"/>
    </row>
    <row r="35" spans="1:20" s="6" customFormat="1" ht="56.25" x14ac:dyDescent="0.25">
      <c r="A35" s="18" t="s">
        <v>35</v>
      </c>
      <c r="B35" s="22" t="s">
        <v>74</v>
      </c>
      <c r="C35" s="23" t="s">
        <v>75</v>
      </c>
      <c r="D35" s="19" t="s">
        <v>76</v>
      </c>
      <c r="E35" s="42"/>
      <c r="F35" s="42"/>
      <c r="G35" s="42">
        <v>50</v>
      </c>
      <c r="H35" s="42"/>
      <c r="I35" s="42"/>
      <c r="J35" s="42"/>
      <c r="K35" s="42"/>
      <c r="L35" s="42"/>
      <c r="M35" s="42"/>
      <c r="N35" s="42"/>
      <c r="O35" s="42"/>
      <c r="P35" s="42"/>
      <c r="Q35" s="43"/>
      <c r="R35" s="42">
        <f t="shared" si="0"/>
        <v>50</v>
      </c>
      <c r="S35" s="25"/>
    </row>
    <row r="36" spans="1:20" s="6" customFormat="1" ht="56.25" x14ac:dyDescent="0.25">
      <c r="A36" s="20"/>
      <c r="B36" s="46" t="s">
        <v>77</v>
      </c>
      <c r="C36" s="24"/>
      <c r="D36" s="21"/>
      <c r="E36" s="44"/>
      <c r="F36" s="44"/>
      <c r="G36" s="44">
        <v>40</v>
      </c>
      <c r="H36" s="44"/>
      <c r="I36" s="44"/>
      <c r="J36" s="44"/>
      <c r="K36" s="44"/>
      <c r="L36" s="44"/>
      <c r="M36" s="44"/>
      <c r="N36" s="44"/>
      <c r="O36" s="44"/>
      <c r="P36" s="44"/>
      <c r="Q36" s="45"/>
      <c r="R36" s="44">
        <f t="shared" si="0"/>
        <v>40</v>
      </c>
      <c r="S36" s="26"/>
    </row>
    <row r="37" spans="1:20" s="6" customFormat="1" ht="20.25" x14ac:dyDescent="0.25">
      <c r="A37" s="29"/>
      <c r="B37" s="30" t="s">
        <v>18</v>
      </c>
      <c r="C37" s="29"/>
      <c r="D37" s="31"/>
      <c r="E37" s="32">
        <v>26130</v>
      </c>
      <c r="F37" s="32">
        <v>1800</v>
      </c>
      <c r="G37" s="32">
        <v>6400</v>
      </c>
      <c r="H37" s="32">
        <v>9076.0439999999999</v>
      </c>
      <c r="I37" s="32">
        <v>1207.5</v>
      </c>
      <c r="J37" s="32">
        <v>10090.517</v>
      </c>
      <c r="K37" s="32">
        <v>23359.279999999999</v>
      </c>
      <c r="L37" s="32">
        <v>1112.68</v>
      </c>
      <c r="M37" s="32">
        <v>3791.92</v>
      </c>
      <c r="N37" s="32">
        <v>3075.2</v>
      </c>
      <c r="O37" s="32">
        <v>5030</v>
      </c>
      <c r="P37" s="32">
        <v>5900</v>
      </c>
      <c r="Q37" s="32">
        <v>3600</v>
      </c>
      <c r="R37" s="32">
        <f t="shared" si="0"/>
        <v>100573.14099999999</v>
      </c>
      <c r="S37" s="32"/>
      <c r="T37" s="33"/>
    </row>
    <row r="38" spans="1:20" s="6" customFormat="1" ht="40.5" x14ac:dyDescent="0.25">
      <c r="A38" s="29"/>
      <c r="B38" s="30" t="s">
        <v>78</v>
      </c>
      <c r="C38" s="29"/>
      <c r="D38" s="31"/>
      <c r="E38" s="32">
        <v>26130</v>
      </c>
      <c r="F38" s="32">
        <v>1800</v>
      </c>
      <c r="G38" s="32">
        <v>6360</v>
      </c>
      <c r="H38" s="32">
        <v>9076.0439999999999</v>
      </c>
      <c r="I38" s="32">
        <v>1207.5</v>
      </c>
      <c r="J38" s="32">
        <v>10090.517</v>
      </c>
      <c r="K38" s="32">
        <v>23359.279999999999</v>
      </c>
      <c r="L38" s="32">
        <v>1112.68</v>
      </c>
      <c r="M38" s="32">
        <v>3791.92</v>
      </c>
      <c r="N38" s="32">
        <v>3075.2</v>
      </c>
      <c r="O38" s="32">
        <v>5030</v>
      </c>
      <c r="P38" s="32">
        <v>5900</v>
      </c>
      <c r="Q38" s="32">
        <v>3600</v>
      </c>
      <c r="R38" s="32">
        <f t="shared" si="0"/>
        <v>100533.14099999999</v>
      </c>
      <c r="S38" s="32"/>
      <c r="T38" s="33"/>
    </row>
    <row r="39" spans="1:20" s="6" customFormat="1" ht="40.5" x14ac:dyDescent="0.25">
      <c r="A39" s="29"/>
      <c r="B39" s="30" t="s">
        <v>79</v>
      </c>
      <c r="C39" s="29"/>
      <c r="D39" s="31"/>
      <c r="E39" s="32"/>
      <c r="F39" s="32"/>
      <c r="G39" s="32">
        <v>40</v>
      </c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>
        <f t="shared" si="0"/>
        <v>40</v>
      </c>
      <c r="S39" s="32"/>
      <c r="T39" s="33"/>
    </row>
    <row r="40" spans="1:20" s="6" customFormat="1" ht="60.75" x14ac:dyDescent="0.25">
      <c r="A40" s="34"/>
      <c r="B40" s="35" t="s">
        <v>77</v>
      </c>
      <c r="C40" s="34"/>
      <c r="D40" s="36"/>
      <c r="E40" s="37"/>
      <c r="F40" s="37"/>
      <c r="G40" s="37">
        <v>40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>
        <f t="shared" si="0"/>
        <v>40</v>
      </c>
      <c r="S40" s="37"/>
      <c r="T40" s="38"/>
    </row>
    <row r="41" spans="1:20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16"/>
      <c r="P41" s="16"/>
      <c r="Q41" s="16"/>
      <c r="R41" s="28" t="s">
        <v>21</v>
      </c>
    </row>
    <row r="42" spans="1:20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6"/>
      <c r="O42" s="16"/>
      <c r="P42" s="16"/>
      <c r="Q42" s="16"/>
      <c r="R42" s="16"/>
    </row>
    <row r="43" spans="1:20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6"/>
      <c r="O43" s="16"/>
      <c r="P43" s="16"/>
      <c r="Q43" s="16"/>
      <c r="R43" s="16"/>
    </row>
    <row r="44" spans="1:20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6"/>
      <c r="O44" s="16"/>
      <c r="P44" s="16"/>
      <c r="Q44" s="16"/>
      <c r="R44" s="16"/>
    </row>
    <row r="45" spans="1:20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6"/>
      <c r="O45" s="16"/>
      <c r="P45" s="16"/>
      <c r="Q45" s="16"/>
      <c r="R45" s="16"/>
    </row>
    <row r="46" spans="1:20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6"/>
      <c r="O46" s="16"/>
      <c r="P46" s="16"/>
      <c r="Q46" s="16"/>
      <c r="R46" s="16"/>
    </row>
    <row r="47" spans="1:20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6"/>
      <c r="O47" s="16"/>
      <c r="P47" s="16"/>
      <c r="Q47" s="16"/>
      <c r="R47" s="16"/>
    </row>
    <row r="48" spans="1:20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6"/>
      <c r="O48" s="16"/>
      <c r="P48" s="16"/>
      <c r="Q48" s="16"/>
      <c r="R48" s="16"/>
    </row>
    <row r="49" spans="2:18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6"/>
      <c r="O49" s="16"/>
      <c r="P49" s="16"/>
      <c r="Q49" s="16"/>
      <c r="R49" s="16"/>
    </row>
    <row r="50" spans="2:18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</row>
    <row r="51" spans="2:18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6"/>
      <c r="O51" s="16"/>
      <c r="P51" s="16"/>
      <c r="Q51" s="16"/>
      <c r="R51" s="16"/>
    </row>
    <row r="52" spans="2:18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6"/>
      <c r="O52" s="16"/>
      <c r="P52" s="16"/>
      <c r="Q52" s="16"/>
      <c r="R52" s="16"/>
    </row>
    <row r="53" spans="2:18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6"/>
      <c r="O53" s="16"/>
      <c r="P53" s="16"/>
      <c r="Q53" s="16"/>
      <c r="R53" s="16"/>
    </row>
    <row r="54" spans="2:18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6"/>
      <c r="O54" s="16"/>
      <c r="P54" s="16"/>
      <c r="Q54" s="16"/>
      <c r="R54" s="16"/>
    </row>
    <row r="55" spans="2:18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6"/>
      <c r="O55" s="16"/>
      <c r="P55" s="16"/>
      <c r="Q55" s="16"/>
      <c r="R55" s="16"/>
    </row>
    <row r="56" spans="2:18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6"/>
      <c r="P56" s="16"/>
      <c r="Q56" s="16"/>
      <c r="R56" s="16"/>
    </row>
    <row r="57" spans="2:18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16"/>
      <c r="P57" s="16"/>
      <c r="Q57" s="16"/>
      <c r="R57" s="16"/>
    </row>
    <row r="58" spans="2:18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6"/>
      <c r="O58" s="16"/>
      <c r="P58" s="16"/>
      <c r="Q58" s="16"/>
      <c r="R58" s="16"/>
    </row>
    <row r="59" spans="2:18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6"/>
      <c r="O59" s="16"/>
      <c r="P59" s="16"/>
      <c r="Q59" s="16"/>
      <c r="R59" s="16"/>
    </row>
    <row r="60" spans="2:18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6"/>
      <c r="O60" s="16"/>
      <c r="P60" s="16"/>
      <c r="Q60" s="16"/>
      <c r="R60" s="16"/>
    </row>
    <row r="61" spans="2:18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6"/>
      <c r="O61" s="16"/>
      <c r="P61" s="16"/>
      <c r="Q61" s="16"/>
      <c r="R61" s="16"/>
    </row>
    <row r="62" spans="2:18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6"/>
      <c r="O62" s="16"/>
      <c r="P62" s="16"/>
      <c r="Q62" s="16"/>
      <c r="R62" s="16"/>
    </row>
    <row r="63" spans="2:18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6"/>
      <c r="O63" s="16"/>
      <c r="P63" s="16"/>
      <c r="Q63" s="16"/>
      <c r="R63" s="16"/>
    </row>
    <row r="64" spans="2:18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6"/>
      <c r="O64" s="16"/>
      <c r="P64" s="16"/>
      <c r="Q64" s="16"/>
      <c r="R64" s="16"/>
    </row>
    <row r="65" spans="2:18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6"/>
      <c r="O65" s="16"/>
      <c r="P65" s="16"/>
      <c r="Q65" s="16"/>
      <c r="R65" s="16"/>
    </row>
    <row r="66" spans="2:18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6"/>
      <c r="O66" s="16"/>
      <c r="P66" s="16"/>
      <c r="Q66" s="16"/>
      <c r="R66" s="16"/>
    </row>
    <row r="67" spans="2:18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6"/>
      <c r="O67" s="16"/>
      <c r="P67" s="16"/>
      <c r="Q67" s="16"/>
      <c r="R67" s="16"/>
    </row>
    <row r="68" spans="2:18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6"/>
      <c r="O68" s="16"/>
      <c r="P68" s="16"/>
      <c r="Q68" s="16"/>
      <c r="R68" s="16"/>
    </row>
    <row r="69" spans="2:18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6"/>
      <c r="O69" s="16"/>
      <c r="P69" s="16"/>
      <c r="Q69" s="16"/>
      <c r="R69" s="16"/>
    </row>
    <row r="70" spans="2:18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6"/>
      <c r="O70" s="16"/>
      <c r="P70" s="16"/>
      <c r="Q70" s="16"/>
      <c r="R70" s="16"/>
    </row>
    <row r="71" spans="2:18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6"/>
      <c r="O71" s="16"/>
      <c r="P71" s="16"/>
      <c r="Q71" s="16"/>
      <c r="R71" s="16"/>
    </row>
    <row r="72" spans="2:18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6"/>
      <c r="P72" s="16"/>
      <c r="Q72" s="16"/>
      <c r="R72" s="16"/>
    </row>
    <row r="73" spans="2:18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16"/>
      <c r="P73" s="16"/>
      <c r="Q73" s="16"/>
      <c r="R73" s="16"/>
    </row>
    <row r="74" spans="2:18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6"/>
      <c r="O74" s="16"/>
      <c r="P74" s="16"/>
      <c r="Q74" s="16"/>
      <c r="R74" s="16"/>
    </row>
    <row r="75" spans="2:18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6"/>
      <c r="O75" s="16"/>
      <c r="P75" s="16"/>
      <c r="Q75" s="16"/>
      <c r="R75" s="16"/>
    </row>
    <row r="76" spans="2:18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6"/>
      <c r="O76" s="16"/>
      <c r="P76" s="16"/>
      <c r="Q76" s="16"/>
      <c r="R76" s="16"/>
    </row>
    <row r="77" spans="2:18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6"/>
      <c r="O77" s="16"/>
      <c r="P77" s="16"/>
      <c r="Q77" s="16"/>
      <c r="R77" s="16"/>
    </row>
    <row r="78" spans="2:18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6"/>
      <c r="O78" s="16"/>
      <c r="P78" s="16"/>
      <c r="Q78" s="16"/>
      <c r="R78" s="16"/>
    </row>
    <row r="79" spans="2:18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6"/>
      <c r="O79" s="16"/>
      <c r="P79" s="16"/>
      <c r="Q79" s="16"/>
      <c r="R79" s="16"/>
    </row>
    <row r="80" spans="2:18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6"/>
      <c r="O80" s="16"/>
      <c r="P80" s="16"/>
      <c r="Q80" s="16"/>
      <c r="R80" s="16"/>
    </row>
    <row r="81" spans="2:18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6"/>
      <c r="O81" s="16"/>
      <c r="P81" s="16"/>
      <c r="Q81" s="16"/>
      <c r="R81" s="16"/>
    </row>
    <row r="82" spans="2:18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6"/>
      <c r="O82" s="16"/>
      <c r="P82" s="16"/>
      <c r="Q82" s="16"/>
      <c r="R82" s="16"/>
    </row>
    <row r="83" spans="2:18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6"/>
      <c r="O83" s="16"/>
      <c r="P83" s="16"/>
      <c r="Q83" s="16"/>
      <c r="R83" s="16"/>
    </row>
    <row r="84" spans="2:18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6"/>
      <c r="O84" s="16"/>
      <c r="P84" s="16"/>
      <c r="Q84" s="16"/>
      <c r="R84" s="16"/>
    </row>
    <row r="85" spans="2:18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6"/>
      <c r="O85" s="16"/>
      <c r="P85" s="16"/>
      <c r="Q85" s="16"/>
      <c r="R85" s="16"/>
    </row>
    <row r="86" spans="2:18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6"/>
      <c r="O86" s="16"/>
      <c r="P86" s="16"/>
      <c r="Q86" s="16"/>
      <c r="R86" s="16"/>
    </row>
    <row r="87" spans="2:18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16"/>
      <c r="P87" s="16"/>
      <c r="Q87" s="16"/>
      <c r="R87" s="16"/>
    </row>
    <row r="88" spans="2:18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16"/>
      <c r="P88" s="16"/>
      <c r="Q88" s="16"/>
      <c r="R88" s="16"/>
    </row>
    <row r="89" spans="2:18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6"/>
      <c r="O89" s="16"/>
      <c r="P89" s="16"/>
      <c r="Q89" s="16"/>
      <c r="R89" s="16"/>
    </row>
    <row r="90" spans="2:18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6"/>
      <c r="O90" s="16"/>
      <c r="P90" s="16"/>
      <c r="Q90" s="16"/>
      <c r="R90" s="16"/>
    </row>
    <row r="91" spans="2:18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6"/>
      <c r="O91" s="16"/>
      <c r="P91" s="16"/>
      <c r="Q91" s="16"/>
      <c r="R91" s="16"/>
    </row>
    <row r="92" spans="2:18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6"/>
      <c r="O92" s="16"/>
      <c r="P92" s="16"/>
      <c r="Q92" s="16"/>
      <c r="R92" s="16"/>
    </row>
    <row r="93" spans="2:18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6"/>
      <c r="O93" s="16"/>
      <c r="P93" s="16"/>
      <c r="Q93" s="16"/>
      <c r="R93" s="16"/>
    </row>
    <row r="94" spans="2:18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6"/>
      <c r="O94" s="16"/>
      <c r="P94" s="16"/>
      <c r="Q94" s="16"/>
      <c r="R94" s="16"/>
    </row>
    <row r="95" spans="2:18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6"/>
      <c r="O95" s="16"/>
      <c r="P95" s="16"/>
      <c r="Q95" s="16"/>
      <c r="R95" s="16"/>
    </row>
    <row r="96" spans="2:18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6"/>
      <c r="O96" s="16"/>
      <c r="P96" s="16"/>
      <c r="Q96" s="16"/>
      <c r="R96" s="16"/>
    </row>
    <row r="97" spans="2:18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6"/>
      <c r="O97" s="16"/>
      <c r="P97" s="16"/>
      <c r="Q97" s="16"/>
      <c r="R97" s="16"/>
    </row>
    <row r="98" spans="2:18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6"/>
      <c r="O98" s="16"/>
      <c r="P98" s="16"/>
      <c r="Q98" s="16"/>
      <c r="R98" s="16"/>
    </row>
    <row r="99" spans="2:18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6"/>
      <c r="O99" s="16"/>
      <c r="P99" s="16"/>
      <c r="Q99" s="16"/>
      <c r="R99" s="16"/>
    </row>
    <row r="100" spans="2:18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6"/>
      <c r="O100" s="16"/>
      <c r="P100" s="16"/>
      <c r="Q100" s="16"/>
      <c r="R100" s="16"/>
    </row>
    <row r="101" spans="2:18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6"/>
      <c r="O101" s="16"/>
      <c r="P101" s="16"/>
      <c r="Q101" s="16"/>
      <c r="R101" s="16"/>
    </row>
    <row r="102" spans="2:18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16"/>
      <c r="P102" s="16"/>
      <c r="Q102" s="16"/>
      <c r="R102" s="16"/>
    </row>
    <row r="103" spans="2:18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16"/>
      <c r="P103" s="16"/>
      <c r="Q103" s="16"/>
      <c r="R103" s="16"/>
    </row>
    <row r="104" spans="2:18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16"/>
      <c r="P104" s="16"/>
      <c r="Q104" s="16"/>
      <c r="R104" s="16"/>
    </row>
    <row r="105" spans="2:18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16"/>
      <c r="P105" s="16"/>
      <c r="Q105" s="16"/>
      <c r="R105" s="16"/>
    </row>
    <row r="106" spans="2:18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16"/>
      <c r="P106" s="16"/>
      <c r="Q106" s="16"/>
      <c r="R106" s="16"/>
    </row>
    <row r="107" spans="2:18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16"/>
      <c r="P107" s="16"/>
      <c r="Q107" s="16"/>
      <c r="R107" s="16"/>
    </row>
    <row r="108" spans="2:18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16"/>
      <c r="P108" s="16"/>
      <c r="Q108" s="16"/>
      <c r="R108" s="16"/>
    </row>
    <row r="109" spans="2:18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16"/>
      <c r="P109" s="16"/>
      <c r="Q109" s="16"/>
      <c r="R109" s="16"/>
    </row>
    <row r="110" spans="2:18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16"/>
      <c r="P110" s="16"/>
      <c r="Q110" s="16"/>
      <c r="R110" s="16"/>
    </row>
    <row r="111" spans="2:18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16"/>
      <c r="P111" s="16"/>
      <c r="Q111" s="16"/>
      <c r="R111" s="16"/>
    </row>
    <row r="112" spans="2:18" x14ac:dyDescent="0.25">
      <c r="B112" s="4"/>
      <c r="C112" s="2"/>
      <c r="D112" s="14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16"/>
      <c r="P112" s="16"/>
      <c r="Q112" s="16"/>
      <c r="R112" s="16"/>
    </row>
    <row r="113" spans="2:18" x14ac:dyDescent="0.25">
      <c r="B113" s="4"/>
      <c r="C113" s="2"/>
      <c r="D113" s="14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16"/>
      <c r="P113" s="16"/>
      <c r="Q113" s="16"/>
      <c r="R113" s="16"/>
    </row>
    <row r="114" spans="2:18" x14ac:dyDescent="0.25">
      <c r="B114" s="4"/>
      <c r="C114" s="2"/>
      <c r="D114" s="14"/>
      <c r="E114" s="15"/>
      <c r="F114" s="15"/>
      <c r="G114" s="15"/>
      <c r="H114" s="15"/>
      <c r="I114" s="15"/>
      <c r="J114" s="15"/>
      <c r="K114" s="15"/>
      <c r="L114" s="15"/>
      <c r="M114" s="15"/>
      <c r="N114" s="16"/>
      <c r="O114" s="16"/>
      <c r="P114" s="16"/>
      <c r="Q114" s="16"/>
      <c r="R114" s="16"/>
    </row>
    <row r="115" spans="2:18" x14ac:dyDescent="0.25">
      <c r="B115" s="4"/>
      <c r="C115" s="2"/>
      <c r="D115" s="14"/>
      <c r="E115" s="15"/>
      <c r="F115" s="15"/>
      <c r="G115" s="15"/>
      <c r="H115" s="15"/>
      <c r="I115" s="15"/>
      <c r="J115" s="15"/>
      <c r="K115" s="15"/>
      <c r="L115" s="15"/>
      <c r="M115" s="15"/>
      <c r="N115" s="16"/>
      <c r="O115" s="16"/>
      <c r="P115" s="16"/>
      <c r="Q115" s="16"/>
      <c r="R115" s="16"/>
    </row>
    <row r="116" spans="2:18" x14ac:dyDescent="0.25">
      <c r="B116" s="4"/>
      <c r="C116" s="2"/>
      <c r="D116" s="14"/>
      <c r="E116" s="15"/>
      <c r="F116" s="15"/>
      <c r="G116" s="15"/>
      <c r="H116" s="15"/>
      <c r="I116" s="15"/>
      <c r="J116" s="15"/>
      <c r="K116" s="15"/>
      <c r="L116" s="15"/>
      <c r="M116" s="15"/>
      <c r="N116" s="16"/>
      <c r="O116" s="16"/>
      <c r="P116" s="16"/>
      <c r="Q116" s="16"/>
      <c r="R116" s="16"/>
    </row>
    <row r="117" spans="2:18" x14ac:dyDescent="0.25">
      <c r="B117" s="4"/>
      <c r="C117" s="2"/>
      <c r="D117" s="14"/>
      <c r="E117" s="15"/>
      <c r="F117" s="15"/>
      <c r="G117" s="15"/>
      <c r="H117" s="15"/>
      <c r="I117" s="15"/>
      <c r="J117" s="15"/>
      <c r="K117" s="15"/>
      <c r="L117" s="15"/>
      <c r="M117" s="15"/>
      <c r="N117" s="16"/>
      <c r="O117" s="16"/>
      <c r="P117" s="16"/>
      <c r="Q117" s="16"/>
      <c r="R117" s="16"/>
    </row>
    <row r="118" spans="2:18" x14ac:dyDescent="0.25">
      <c r="B118" s="4"/>
      <c r="C118" s="2"/>
      <c r="D118" s="14"/>
      <c r="E118" s="15"/>
      <c r="F118" s="15"/>
      <c r="G118" s="15"/>
      <c r="H118" s="15"/>
      <c r="I118" s="15"/>
      <c r="J118" s="15"/>
      <c r="K118" s="15"/>
      <c r="L118" s="15"/>
      <c r="M118" s="15"/>
      <c r="N118" s="16"/>
      <c r="O118" s="16"/>
      <c r="P118" s="16"/>
      <c r="Q118" s="16"/>
      <c r="R118" s="16"/>
    </row>
    <row r="119" spans="2:18" x14ac:dyDescent="0.25">
      <c r="B119" s="4"/>
      <c r="C119" s="2"/>
      <c r="D119" s="14"/>
      <c r="E119" s="15"/>
      <c r="F119" s="15"/>
      <c r="G119" s="15"/>
      <c r="H119" s="15"/>
      <c r="I119" s="15"/>
      <c r="J119" s="15"/>
      <c r="K119" s="15"/>
      <c r="L119" s="15"/>
      <c r="M119" s="15"/>
      <c r="N119" s="16"/>
      <c r="O119" s="16"/>
      <c r="P119" s="16"/>
      <c r="Q119" s="16"/>
      <c r="R119" s="16"/>
    </row>
    <row r="120" spans="2:18" x14ac:dyDescent="0.25">
      <c r="B120" s="4"/>
      <c r="C120" s="2"/>
      <c r="D120" s="14"/>
      <c r="E120" s="15"/>
      <c r="F120" s="15"/>
      <c r="G120" s="15"/>
      <c r="H120" s="15"/>
      <c r="I120" s="15"/>
      <c r="J120" s="15"/>
      <c r="K120" s="15"/>
      <c r="L120" s="15"/>
      <c r="M120" s="15"/>
      <c r="N120" s="16"/>
      <c r="O120" s="16"/>
      <c r="P120" s="16"/>
      <c r="Q120" s="16"/>
      <c r="R120" s="16"/>
    </row>
    <row r="121" spans="2:18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2:18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2:18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2:18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2:18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2:18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2:18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2:18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4:18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4:18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4:18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4:18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4:18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4:18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4:18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4:18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4:18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4:18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4:18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4:18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4:18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4:18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4:18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4:18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4:18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4:18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4:18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4:18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4:18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4:18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4:18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4:18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4:18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4:18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4:18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4:18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4:18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4:18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4:18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4:18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4:18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4:18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4:18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4:18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4:18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4:18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4:18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4:18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4:18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4:18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4:18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4:18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4:18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4:18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4:18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4:18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4:18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4:18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4:18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4:18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4:18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4:18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4:18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4:18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4:18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4:18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4:18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4:18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4:18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4:18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4:18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4:18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4:18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4:18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4:18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4:18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4:18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4:18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4:18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4:18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4:18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4:18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4:18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4:18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4:18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4:18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4:18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4:18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4:18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4:18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4:18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4:18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4:18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4:18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4:18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4:18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4:18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4:18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4:18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4:18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4:18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4:18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4:18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4:18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4:18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4:18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4:18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4:18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4:18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4:18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4:18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4:18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4:18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4:18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4:18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4:18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4:18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4:18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4:18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4:18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4:18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4:18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4:18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4:18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4:18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4:18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4:18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4:18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4:18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4:18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4:18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4:18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4:18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4:18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4:18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4:18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4:18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4:18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4:18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4:18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4:18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4:18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4:18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4:18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4:18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4:18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4:18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4:18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4:18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4:18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4:18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4:18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4:18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4:18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4:18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4:18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4:18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4:18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4:18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4:18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4:18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4:18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4:18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4:18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4:18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4:18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4:18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4:18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4:18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4:18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4:18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4:18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4:18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4:18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4:18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4:18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4:18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4:18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4:18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4:18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4:18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4:18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4:18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4:18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4:18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4:18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4:18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4:18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4:18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4:18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4:18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4:18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4:18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4:18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4:18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4:18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4:18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4:18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4:18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4:18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4:18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4:18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4:18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4:18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4:18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4:18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4:18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4:18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4:18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4:18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4:18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4:18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4:18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4:18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4:18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4:18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4:18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4:18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4:18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4:18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4:18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4:18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4:18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4:18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4:18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4:18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4:18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4:18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4:18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4:18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4:18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4:18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4:18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4:18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4:18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4:18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4:18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4:18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4:18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4:18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4:18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4:18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4:18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4:18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4:18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4:18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4:18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4:18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4:18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4:18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4:18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4:18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4:18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4:18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4:18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4:18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4:18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4:18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4:18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4:18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4:18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4:18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4:18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4:18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4:18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4:18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4:18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4:18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4:18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4:18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4:18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4:18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4:18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4:18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4:18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4:18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4:18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4:18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4:18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4:18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4:18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4:18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4:18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4:18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4:18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4:18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4:18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4:18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4:18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4:18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4:18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4:18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4:18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4:18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4:18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4:18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4:18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4:18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4:18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4:18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4:18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4:18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  <row r="423" spans="4:18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</row>
    <row r="424" spans="4:18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</row>
    <row r="425" spans="4:18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</row>
    <row r="426" spans="4:18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</row>
    <row r="427" spans="4:18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</row>
    <row r="428" spans="4:18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</row>
    <row r="429" spans="4:18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</row>
    <row r="430" spans="4:18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</row>
    <row r="431" spans="4:18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</row>
    <row r="432" spans="4:18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</row>
    <row r="433" spans="4:18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</row>
    <row r="434" spans="4:18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</row>
    <row r="435" spans="4:18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</row>
    <row r="436" spans="4:18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</row>
    <row r="437" spans="4:18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</row>
    <row r="438" spans="4:18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</row>
    <row r="439" spans="4:18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</row>
    <row r="440" spans="4:18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</row>
    <row r="441" spans="4:18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</row>
    <row r="442" spans="4:18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</row>
    <row r="443" spans="4:18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</row>
    <row r="444" spans="4:18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</row>
    <row r="445" spans="4:18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</row>
    <row r="446" spans="4:18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</row>
    <row r="447" spans="4:18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</row>
    <row r="448" spans="4:18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</row>
    <row r="449" spans="4:18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</row>
    <row r="450" spans="4:18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</row>
    <row r="451" spans="4:18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</row>
    <row r="452" spans="4:18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</row>
    <row r="453" spans="4:18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</row>
    <row r="454" spans="4:18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</row>
    <row r="455" spans="4:18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</row>
    <row r="456" spans="4:18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</row>
    <row r="457" spans="4:18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</row>
    <row r="458" spans="4:18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</row>
    <row r="459" spans="4:18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</row>
    <row r="460" spans="4:18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</row>
    <row r="461" spans="4:18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</row>
    <row r="462" spans="4:18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</row>
    <row r="463" spans="4:18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</row>
    <row r="464" spans="4:18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</row>
    <row r="465" spans="4:18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</row>
    <row r="466" spans="4:18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</row>
    <row r="467" spans="4:18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</row>
    <row r="468" spans="4:18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</row>
    <row r="469" spans="4:18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</row>
    <row r="470" spans="4:18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</row>
    <row r="471" spans="4:18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</row>
    <row r="472" spans="4:18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</row>
    <row r="473" spans="4:18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</row>
    <row r="474" spans="4:18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</row>
    <row r="475" spans="4:18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</row>
    <row r="476" spans="4:18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</row>
    <row r="477" spans="4:18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</row>
    <row r="478" spans="4:18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</row>
    <row r="479" spans="4:18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</row>
    <row r="480" spans="4:18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</row>
    <row r="481" spans="4:18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</row>
    <row r="482" spans="4:18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</row>
    <row r="483" spans="4:18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</row>
    <row r="484" spans="4:18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</row>
    <row r="485" spans="4:18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</row>
    <row r="486" spans="4:18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</row>
    <row r="487" spans="4:18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</row>
    <row r="488" spans="4:18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</row>
    <row r="489" spans="4:18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</row>
    <row r="490" spans="4:18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</row>
    <row r="491" spans="4:18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</row>
    <row r="492" spans="4:18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</row>
    <row r="493" spans="4:18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</row>
    <row r="494" spans="4:18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</row>
    <row r="495" spans="4:18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</row>
    <row r="496" spans="4:18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</row>
    <row r="497" spans="4:18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</row>
    <row r="498" spans="4:18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</row>
    <row r="499" spans="4:18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</row>
    <row r="500" spans="4:18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</row>
    <row r="501" spans="4:18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</row>
    <row r="502" spans="4:18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</row>
    <row r="503" spans="4:18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</row>
    <row r="504" spans="4:18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</row>
    <row r="505" spans="4:18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</row>
    <row r="506" spans="4:18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</row>
    <row r="507" spans="4:18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</row>
    <row r="508" spans="4:18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</row>
    <row r="509" spans="4:18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</row>
    <row r="510" spans="4:18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</row>
    <row r="511" spans="4:18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</row>
    <row r="512" spans="4:18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</row>
    <row r="513" spans="4:18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</row>
    <row r="514" spans="4:18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</row>
    <row r="515" spans="4:18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</row>
    <row r="516" spans="4:18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</row>
    <row r="517" spans="4:18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</row>
    <row r="518" spans="4:18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</row>
    <row r="519" spans="4:18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</row>
    <row r="520" spans="4:18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</row>
    <row r="521" spans="4:18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</row>
    <row r="522" spans="4:18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</row>
    <row r="523" spans="4:18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</row>
    <row r="524" spans="4:18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</row>
    <row r="525" spans="4:18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</row>
    <row r="526" spans="4:18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</row>
    <row r="527" spans="4:18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</row>
    <row r="528" spans="4:18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</row>
    <row r="529" spans="4:18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</row>
    <row r="530" spans="4:18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</row>
    <row r="531" spans="4:18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</row>
    <row r="532" spans="4:18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</row>
    <row r="533" spans="4:18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</row>
    <row r="534" spans="4:18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</row>
    <row r="535" spans="4:18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</row>
    <row r="536" spans="4:18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</row>
    <row r="537" spans="4:18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</row>
    <row r="538" spans="4:18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</row>
    <row r="539" spans="4:18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</row>
    <row r="540" spans="4:18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</row>
    <row r="541" spans="4:18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</row>
    <row r="542" spans="4:18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</row>
    <row r="543" spans="4:18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</row>
    <row r="544" spans="4:18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</row>
    <row r="545" spans="4:18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</row>
    <row r="546" spans="4:18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</row>
    <row r="547" spans="4:18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</row>
    <row r="548" spans="4:18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</row>
    <row r="549" spans="4:18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</row>
    <row r="550" spans="4:18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</row>
    <row r="551" spans="4:18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</row>
    <row r="552" spans="4:18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</row>
    <row r="553" spans="4:18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</row>
    <row r="554" spans="4:18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</row>
    <row r="555" spans="4:18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</row>
    <row r="556" spans="4:18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</row>
    <row r="557" spans="4:18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</row>
    <row r="558" spans="4:18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</row>
    <row r="559" spans="4:18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</row>
    <row r="560" spans="4:18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</row>
    <row r="561" spans="4:18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</row>
    <row r="562" spans="4:18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</row>
    <row r="563" spans="4:18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</row>
    <row r="564" spans="4:18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</row>
    <row r="565" spans="4:18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</row>
    <row r="566" spans="4:18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</row>
    <row r="567" spans="4:18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</row>
    <row r="568" spans="4:18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</row>
    <row r="569" spans="4:18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</row>
    <row r="570" spans="4:18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</row>
    <row r="571" spans="4:18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</row>
    <row r="572" spans="4:18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</row>
    <row r="573" spans="4:18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</row>
    <row r="574" spans="4:18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</row>
    <row r="575" spans="4:18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</row>
    <row r="576" spans="4:18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</row>
    <row r="577" spans="4:18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</row>
    <row r="578" spans="4:18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</row>
    <row r="579" spans="4:18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</row>
    <row r="580" spans="4:18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</row>
    <row r="581" spans="4:18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</row>
    <row r="582" spans="4:18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</row>
    <row r="583" spans="4:18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</row>
    <row r="584" spans="4:18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</row>
    <row r="585" spans="4:18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</row>
    <row r="586" spans="4:18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</row>
    <row r="587" spans="4:18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</row>
    <row r="588" spans="4:18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</row>
    <row r="589" spans="4:18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</row>
    <row r="590" spans="4:18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</row>
    <row r="591" spans="4:18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</row>
    <row r="592" spans="4:18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</row>
    <row r="593" spans="4:18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</row>
    <row r="594" spans="4:18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</row>
    <row r="595" spans="4:18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</row>
    <row r="596" spans="4:18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</row>
    <row r="597" spans="4:18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</row>
    <row r="598" spans="4:18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</row>
    <row r="599" spans="4:18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</row>
    <row r="600" spans="4:18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</row>
    <row r="601" spans="4:18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</row>
    <row r="602" spans="4:18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</row>
    <row r="603" spans="4:18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</row>
    <row r="604" spans="4:18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</row>
    <row r="605" spans="4:18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</row>
    <row r="606" spans="4:18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</row>
    <row r="607" spans="4:18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</row>
    <row r="608" spans="4:18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</row>
    <row r="609" spans="4:18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</row>
    <row r="610" spans="4:18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</row>
    <row r="611" spans="4:18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</row>
    <row r="612" spans="4:18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</row>
    <row r="613" spans="4:18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</row>
    <row r="614" spans="4:18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</row>
    <row r="615" spans="4:18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</row>
    <row r="616" spans="4:18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</row>
    <row r="617" spans="4:18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</row>
    <row r="618" spans="4:18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</row>
    <row r="619" spans="4:18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</row>
    <row r="620" spans="4:18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</row>
    <row r="621" spans="4:18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</row>
    <row r="622" spans="4:18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</row>
    <row r="623" spans="4:18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</row>
    <row r="624" spans="4:18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</row>
    <row r="625" spans="4:18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</row>
    <row r="626" spans="4:18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</row>
    <row r="627" spans="4:18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</row>
    <row r="628" spans="4:18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</row>
    <row r="629" spans="4:18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</row>
    <row r="630" spans="4:18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</row>
    <row r="631" spans="4:18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</row>
    <row r="632" spans="4:18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</row>
    <row r="633" spans="4:18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</row>
    <row r="634" spans="4:18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</row>
    <row r="635" spans="4:18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</row>
    <row r="636" spans="4:18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</row>
    <row r="637" spans="4:18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</row>
    <row r="638" spans="4:18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</row>
    <row r="639" spans="4:18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</row>
    <row r="640" spans="4:18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</row>
    <row r="641" spans="4:18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</row>
    <row r="642" spans="4:18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</row>
    <row r="643" spans="4:18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</row>
    <row r="644" spans="4:18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</row>
    <row r="645" spans="4:18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</row>
    <row r="646" spans="4:18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</row>
    <row r="647" spans="4:18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</row>
    <row r="648" spans="4:18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</row>
    <row r="649" spans="4:18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</row>
    <row r="650" spans="4:18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</row>
    <row r="651" spans="4:18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</row>
    <row r="652" spans="4:18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</row>
    <row r="653" spans="4:18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</row>
    <row r="654" spans="4:18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</row>
    <row r="655" spans="4:18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</row>
    <row r="656" spans="4:18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</row>
    <row r="657" spans="4:18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</row>
    <row r="658" spans="4:18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</row>
    <row r="659" spans="4:18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</row>
    <row r="660" spans="4:18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</row>
    <row r="661" spans="4:18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</row>
    <row r="662" spans="4:18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</row>
    <row r="663" spans="4:18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</row>
    <row r="664" spans="4:18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</row>
    <row r="665" spans="4:18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</row>
    <row r="666" spans="4:18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</row>
    <row r="667" spans="4:18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</row>
    <row r="668" spans="4:18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</row>
    <row r="669" spans="4:18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</row>
    <row r="670" spans="4:18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</row>
    <row r="671" spans="4:18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</row>
    <row r="672" spans="4:18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</row>
    <row r="673" spans="4:18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</row>
    <row r="674" spans="4:18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</row>
    <row r="675" spans="4:18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</row>
    <row r="676" spans="4:18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</row>
    <row r="677" spans="4:18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</row>
    <row r="678" spans="4:18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</row>
    <row r="679" spans="4:18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</row>
    <row r="680" spans="4:18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</row>
    <row r="681" spans="4:18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</row>
    <row r="682" spans="4:18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</row>
    <row r="683" spans="4:18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</row>
    <row r="684" spans="4:18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</row>
    <row r="685" spans="4:18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</row>
    <row r="686" spans="4:18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</row>
    <row r="687" spans="4:18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</row>
    <row r="688" spans="4:18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</row>
    <row r="689" spans="4:18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</row>
    <row r="690" spans="4:18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</row>
    <row r="691" spans="4:18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</row>
    <row r="692" spans="4:18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</row>
    <row r="693" spans="4:18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</row>
    <row r="694" spans="4:18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</row>
    <row r="695" spans="4:18" x14ac:dyDescent="0.25">
      <c r="D695" s="17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</row>
    <row r="696" spans="4:18" x14ac:dyDescent="0.25">
      <c r="D696" s="17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</row>
    <row r="697" spans="4:18" x14ac:dyDescent="0.25">
      <c r="D697" s="17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</row>
    <row r="698" spans="4:18" x14ac:dyDescent="0.25">
      <c r="D698" s="17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</row>
    <row r="699" spans="4:18" x14ac:dyDescent="0.25">
      <c r="D699" s="17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</row>
    <row r="700" spans="4:18" x14ac:dyDescent="0.25">
      <c r="D700" s="17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</row>
    <row r="701" spans="4:18" x14ac:dyDescent="0.25">
      <c r="D701" s="17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</row>
    <row r="702" spans="4:18" x14ac:dyDescent="0.25">
      <c r="D702" s="17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</row>
    <row r="703" spans="4:18" x14ac:dyDescent="0.25">
      <c r="D703" s="17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</row>
  </sheetData>
  <mergeCells count="23">
    <mergeCell ref="A16:A17"/>
    <mergeCell ref="B14:Q14"/>
    <mergeCell ref="F16:F17"/>
    <mergeCell ref="E16:E17"/>
    <mergeCell ref="B16:B17"/>
    <mergeCell ref="C16:C17"/>
    <mergeCell ref="D16:D17"/>
    <mergeCell ref="I16:I17"/>
    <mergeCell ref="R16:R17"/>
    <mergeCell ref="B15:R15"/>
    <mergeCell ref="B8:R8"/>
    <mergeCell ref="B9:R9"/>
    <mergeCell ref="B10:R10"/>
    <mergeCell ref="N16:N17"/>
    <mergeCell ref="Q16:Q17"/>
    <mergeCell ref="P16:P17"/>
    <mergeCell ref="O16:O17"/>
    <mergeCell ref="J16:J17"/>
    <mergeCell ref="K16:K17"/>
    <mergeCell ref="L16:L17"/>
    <mergeCell ref="M16:M17"/>
    <mergeCell ref="G16:G17"/>
    <mergeCell ref="H16:H17"/>
  </mergeCells>
  <phoneticPr fontId="0" type="noConversion"/>
  <pageMargins left="0.23622047244094491" right="0.15748031496062992" top="0.31496062992125984" bottom="0.33" header="0.15748031496062992" footer="0.15748031496062992"/>
  <pageSetup paperSize="9" scale="37" fitToWidth="0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2017-06-12T22:48:23Z</cp:lastPrinted>
  <dcterms:created xsi:type="dcterms:W3CDTF">2005-09-08T01:35:00Z</dcterms:created>
  <dcterms:modified xsi:type="dcterms:W3CDTF">2017-06-19T22:59:40Z</dcterms:modified>
</cp:coreProperties>
</file>